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10"/>
  </bookViews>
  <sheets>
    <sheet name="部门（单位）整体支出绩效自评表" sheetId="2" r:id="rId1"/>
    <sheet name="Sheet1" sheetId="3" r:id="rId2"/>
    <sheet name="Sheet2" sheetId="5" r:id="rId3"/>
  </sheets>
  <calcPr calcId="144525"/>
</workbook>
</file>

<file path=xl/sharedStrings.xml><?xml version="1.0" encoding="utf-8"?>
<sst xmlns="http://schemas.openxmlformats.org/spreadsheetml/2006/main" count="158" uniqueCount="122">
  <si>
    <t xml:space="preserve">附件3 </t>
  </si>
  <si>
    <t>部门（单位）整体绩效自评表</t>
  </si>
  <si>
    <t>（ 2021年度）</t>
  </si>
  <si>
    <t>部门（单位）名称</t>
  </si>
  <si>
    <t>三门峡市民政局</t>
  </si>
  <si>
    <t>预算     执行情况</t>
  </si>
  <si>
    <t>年初数</t>
  </si>
  <si>
    <t>全年数</t>
  </si>
  <si>
    <t>全年执行数</t>
  </si>
  <si>
    <t>分值</t>
  </si>
  <si>
    <t>执行率</t>
  </si>
  <si>
    <t>得分</t>
  </si>
  <si>
    <t>部门预算总额</t>
  </si>
  <si>
    <t>资金来源</t>
  </si>
  <si>
    <t>财政性资金</t>
  </si>
  <si>
    <t>其他资金</t>
  </si>
  <si>
    <t>预期目标</t>
  </si>
  <si>
    <t>实际完成情况</t>
  </si>
  <si>
    <t>年度
履职
目标</t>
  </si>
  <si>
    <t>目标名称</t>
  </si>
  <si>
    <t>主要内容</t>
  </si>
  <si>
    <t>目标完成情况</t>
  </si>
  <si>
    <t>目标1：</t>
  </si>
  <si>
    <t>贯彻落实社会团体、基金会、社会服务机构等社会组织登记和监督管理政策；依法对全市社会组织进行登记管理和执法监督，指导全市社会组织党的建设工作。
拟定全市社会救助发展规划，统筹社会救助体系建设；负责城乡居民最低生活保障、特困人员救助供养、临时救助、生活无着流浪乞讨人员救助工作。
贯彻落实城乡基层群众自治建设和社区治理政策；知道城乡社区治理体系和治理能力建设；提出加强和改进城乡基层政权建设的建议，推动基层民政治建设。
贯彻落实行政区划、行政区域界限管理和地名管理政策；负责全市行政区域界限管理工作；负责申报村以上行政区域的设立、撤销、调整、更名和界限变更等工作；负责地名管理工作。
负责全市婚姻管理政策的组织实施，推进婚俗改革。
负责全市殡葬管理政策、服务规范的组织实施，推进殡葬改革。
拟定全市残疾人权益保护政策，统筹推进残疾人福利制度建设。
拟定全市儿童福利、孤弃儿童保障、儿童收养、儿童救助保护政策，健全农村留守儿童关爱服务体系和困境儿童保障制度。
组织拟定全市促进慈善事业发展规划；指导社会捐助工作。
拟定全市社会工作、志愿服务政策和标准，会同有关部门推进社会工作人才队伍建设和志愿者队伍建设。
拟定全市养老服务体系建设规划并组织实施；负责统筹推进、督促指导、监督管理养老服务工作；承担老年人福利和特殊老年人救助工作。
贯彻落实国家关于民政工作的法律法规，拟定全市民政事业发展规划和有关规范性文件，并组织实施和监督检查。</t>
  </si>
  <si>
    <t>贯彻落实社会团体、基金会、社会服务机构等社会组织登记和监督管理政策；依法对全市社会组织进行登记管理和执法监督，指导全市社会组织党的建设工作。
全市社会救助发展规划，统筹社会救助体系建设；负责城乡居民最低生活保障、特困人员救助供养、临时救助、生活无着流浪乞讨人员救助工作。
贯彻落实城乡基层群众自治建设和社区治理政策；知道城乡社区治理体系和治理能力建设；提出加强和改进城乡基层政权建设的建议，推动基层民政治建设。
贯彻落实行政区划、行政区域界限管理和地名管理政策；负责全市行政区域界限管理工作；负责申报村以上行政区域的设立、撤销、调整、更名和界限变更等工作；负责地名管理工作。
负责全市婚姻管理政策的组织实施，推进婚俗改革。
负责全市殡葬管理政策、服务规范的组织实施，推进殡葬改革。
按照残疾人权益保护政策，统筹推进残疾人福利制度建设。
按照全市儿童福利、孤弃儿童保障、儿童收养、儿童救助保护政策，健全农村留守儿童关爱服务体系和困境儿童保障制度。
按照全市促进慈善事业发展规划；指导社会捐助工作。
全市社会工作、志愿服务政策和标准，会同有关部门推进社会工作人才队伍建设和志愿者队伍建设。
统筹推进、督促指导、监督管理养老服务工作；承担老年人福利和特殊老年人救助工作。
贯彻落实国家关于民政工作的法律法规，拟定全市民政事业发展规划和有关规范性文件，并组织实施和监督检查。</t>
  </si>
  <si>
    <t>年度
主要
任务</t>
  </si>
  <si>
    <t>任务名称</t>
  </si>
  <si>
    <t xml:space="preserve">主要内容 </t>
  </si>
  <si>
    <t>任务完成情况</t>
  </si>
  <si>
    <t>任务1：</t>
  </si>
  <si>
    <t>任务2：</t>
  </si>
  <si>
    <t>…</t>
  </si>
  <si>
    <t>一级指标</t>
  </si>
  <si>
    <t>二级指标</t>
  </si>
  <si>
    <t>三级指标</t>
  </si>
  <si>
    <t>指标值</t>
  </si>
  <si>
    <t>指标说明</t>
  </si>
  <si>
    <t>实际完成值</t>
  </si>
  <si>
    <t>未完成原因分析</t>
  </si>
  <si>
    <t>投入管理指标</t>
  </si>
  <si>
    <t>工作目标管理</t>
  </si>
  <si>
    <t>年度履职目标相关性</t>
  </si>
  <si>
    <t>相关</t>
  </si>
  <si>
    <t>1.年度履职目标是否符合上级战略部署和发展规划，与上级宏观政策、行业政策一直；2.年度履职目标是否与部门职责、工作规划和重点工作相关；3.确定的预算项目是否合理，是否和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</si>
  <si>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</si>
  <si>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</si>
  <si>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</si>
  <si>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</si>
  <si>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</si>
  <si>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</si>
  <si>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</si>
  <si>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</si>
  <si>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</si>
  <si>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</si>
  <si>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</si>
  <si>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r>
      <rPr>
        <sz val="12"/>
        <rFont val="Arial"/>
        <charset val="134"/>
      </rPr>
      <t>≥</t>
    </r>
    <r>
      <rPr>
        <sz val="12"/>
        <rFont val="宋体"/>
        <charset val="134"/>
      </rPr>
      <t>80%</t>
    </r>
  </si>
  <si>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</si>
  <si>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</si>
  <si>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</si>
  <si>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一是结合工作做好预算工作，确保预算资金执行到位；二是加快资金拨付力度，避免资金使用不及时。</t>
  </si>
  <si>
    <t>预算调整率</t>
  </si>
  <si>
    <r>
      <rPr>
        <sz val="12"/>
        <rFont val="Arial"/>
        <charset val="134"/>
      </rPr>
      <t>≤</t>
    </r>
    <r>
      <rPr>
        <sz val="12"/>
        <rFont val="宋体"/>
        <charset val="134"/>
      </rPr>
      <t>20%</t>
    </r>
  </si>
  <si>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</si>
  <si>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</si>
  <si>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结转结余率=结转结余总额/预算数×100%。结转结余总额是指部门本年度的结转结余资金总和。预算数是指财政部门批复的本年度部门的（调整）预算数。</t>
  </si>
  <si>
    <t>“三公经费”控制率</t>
  </si>
  <si>
    <t>&lt;100%</t>
  </si>
  <si>
    <t>“三公经费”控制率=本年度“三公消费”实际支出数/“三公经费”预算数×100%。</t>
  </si>
  <si>
    <t>政府釆购执行率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</si>
  <si>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</si>
  <si>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</si>
  <si>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</si>
  <si>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</si>
  <si>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</si>
  <si>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</si>
  <si>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</si>
  <si>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</si>
  <si>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</si>
  <si>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</si>
  <si>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</si>
  <si>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</si>
  <si>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</si>
  <si>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</si>
  <si>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増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</si>
  <si>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</si>
  <si>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</si>
  <si>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≥90%</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</si>
  <si>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</si>
  <si>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</si>
  <si>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</si>
  <si>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</si>
  <si>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</si>
  <si>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</si>
  <si>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≥80%</t>
  </si>
  <si>
    <t>绩效监控、单位自评、部门绩效评价、财政重点绩效评价结果应用情况。评价结果应用率=评价提出的意见建议采纳数/提出的意见建议总数×100％</t>
  </si>
  <si>
    <t>产出指标</t>
  </si>
  <si>
    <t>重点工作
任务完成</t>
  </si>
  <si>
    <t>重点工作1计划完成率</t>
  </si>
  <si>
    <t>重点工作2计划完成率</t>
  </si>
  <si>
    <t>......</t>
  </si>
  <si>
    <t>履职目标
实现</t>
  </si>
  <si>
    <t>年度工作目标1实现率</t>
  </si>
  <si>
    <t>年度工作目标2实现率</t>
  </si>
  <si>
    <t>效益指标</t>
  </si>
  <si>
    <t>履职效益</t>
  </si>
  <si>
    <t>经济效益</t>
  </si>
  <si>
    <t>不断完善</t>
  </si>
  <si>
    <t>社会效益</t>
  </si>
  <si>
    <t>满意度</t>
  </si>
  <si>
    <t>社会公众满意度</t>
  </si>
  <si>
    <t>服务对象满意度</t>
  </si>
  <si>
    <t>注：1.自评采取打分评价的形式，满分为100分，原则上一级指标分值统一设置为：投入管理指标30分、产出指标25分、效益指标35分、预算执行率10分。2.未完成原因分析：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</si>
  <si>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项目单位自评汇总表</t>
  </si>
  <si>
    <t>序号</t>
  </si>
  <si>
    <t>项目名称</t>
  </si>
  <si>
    <t>全年预算数</t>
  </si>
  <si>
    <t>执行数</t>
  </si>
  <si>
    <t>产出指标得分率</t>
  </si>
  <si>
    <t>效益指标得分率</t>
  </si>
  <si>
    <t>满意度指标得分率</t>
  </si>
  <si>
    <t>自评得分</t>
  </si>
  <si>
    <t>是否有较大偏差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</si>
</sst>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9">
    <font>
      <sz val="11"/>
      <color theme="1"/>
      <name val="宋体"/>
      <charset val="134"/>
      <scheme val="minor"/>
    </font>
    <font>
      <b/>
      <sz val="16"/>
      <color rgb="FF000000"/>
      <name val="宋体"/>
      <charset val="134"/>
    </font>
    <font>
      <sz val="11"/>
      <color rgb="FF000000"/>
      <name val="宋体"/>
      <charset val="134"/>
    </font>
    <font>
      <sz val="16"/>
      <color rgb="FF000000"/>
      <name val="仿宋_GB2312"/>
      <charset val="134"/>
    </font>
    <font>
      <sz val="14"/>
      <color theme="1"/>
      <name val="黑体"/>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font>
    <font>
      <sz val="10"/>
      <color theme="1"/>
      <name val="宋体"/>
      <charset val="134"/>
      <scheme val="minor"/>
    </font>
    <font>
      <sz val="10"/>
      <name val="宋体"/>
      <charset val="134"/>
      <scheme val="minor"/>
    </font>
    <font>
      <b/>
      <sz val="10"/>
      <name val="宋体"/>
      <charset val="134"/>
      <scheme val="minor"/>
    </font>
    <font>
      <sz val="11"/>
      <name val="宋体"/>
      <charset val="134"/>
      <scheme val="minor"/>
    </font>
    <font>
      <sz val="10"/>
      <name val="宋体"/>
      <charset val="134"/>
    </font>
    <font>
      <b/>
      <sz val="12"/>
      <name val="宋体"/>
      <charset val="134"/>
      <scheme val="minor"/>
    </font>
    <font>
      <sz val="6"/>
      <color theme="1"/>
      <name val="宋体"/>
      <charset val="134"/>
      <scheme val="minor"/>
    </font>
    <font>
      <sz val="12"/>
      <name val="宋体"/>
      <charset val="134"/>
    </font>
    <font>
      <sz val="12"/>
      <name val="Arial"/>
      <charset val="134"/>
    </font>
    <font>
      <b/>
      <sz val="11"/>
      <name val="宋体"/>
      <charset val="134"/>
      <scheme val="minor"/>
    </font>
    <font>
      <b/>
      <sz val="11"/>
      <color theme="1"/>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9"/>
      <name val="宋体"/>
      <charset val="134"/>
    </font>
    <font>
      <sz val="11"/>
      <color rgb="FF00610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21" fillId="8" borderId="0" applyNumberFormat="0" applyBorder="0" applyAlignment="0" applyProtection="0">
      <alignment vertical="center"/>
    </xf>
    <xf numFmtId="0" fontId="20" fillId="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8" fillId="13" borderId="0" applyNumberFormat="0" applyBorder="0" applyAlignment="0" applyProtection="0">
      <alignment vertical="center"/>
    </xf>
    <xf numFmtId="43" fontId="0" fillId="0" borderId="0" applyFont="0" applyFill="0" applyBorder="0" applyAlignment="0" applyProtection="0">
      <alignment vertical="center"/>
    </xf>
    <xf numFmtId="0" fontId="24" fillId="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18"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8" applyNumberFormat="0" applyFill="0" applyAlignment="0" applyProtection="0">
      <alignment vertical="center"/>
    </xf>
    <xf numFmtId="0" fontId="23" fillId="0" borderId="18" applyNumberFormat="0" applyFill="0" applyAlignment="0" applyProtection="0">
      <alignment vertical="center"/>
    </xf>
    <xf numFmtId="0" fontId="24" fillId="20" borderId="0" applyNumberFormat="0" applyBorder="0" applyAlignment="0" applyProtection="0">
      <alignment vertical="center"/>
    </xf>
    <xf numFmtId="0" fontId="30" fillId="0" borderId="20" applyNumberFormat="0" applyFill="0" applyAlignment="0" applyProtection="0">
      <alignment vertical="center"/>
    </xf>
    <xf numFmtId="0" fontId="24" fillId="6" borderId="0" applyNumberFormat="0" applyBorder="0" applyAlignment="0" applyProtection="0">
      <alignment vertical="center"/>
    </xf>
    <xf numFmtId="0" fontId="35" fillId="21" borderId="21" applyNumberFormat="0" applyAlignment="0" applyProtection="0">
      <alignment vertical="center"/>
    </xf>
    <xf numFmtId="0" fontId="36" fillId="21" borderId="16" applyNumberFormat="0" applyAlignment="0" applyProtection="0">
      <alignment vertical="center"/>
    </xf>
    <xf numFmtId="0" fontId="22" fillId="4" borderId="17" applyNumberFormat="0" applyAlignment="0" applyProtection="0">
      <alignment vertical="center"/>
    </xf>
    <xf numFmtId="0" fontId="21" fillId="5" borderId="0" applyNumberFormat="0" applyBorder="0" applyAlignment="0" applyProtection="0">
      <alignment vertical="center"/>
    </xf>
    <xf numFmtId="0" fontId="24" fillId="17" borderId="0" applyNumberFormat="0" applyBorder="0" applyAlignment="0" applyProtection="0">
      <alignment vertical="center"/>
    </xf>
    <xf numFmtId="0" fontId="38" fillId="0" borderId="22" applyNumberFormat="0" applyFill="0" applyAlignment="0" applyProtection="0">
      <alignment vertical="center"/>
    </xf>
    <xf numFmtId="0" fontId="19" fillId="0" borderId="15" applyNumberFormat="0" applyFill="0" applyAlignment="0" applyProtection="0">
      <alignment vertical="center"/>
    </xf>
    <xf numFmtId="0" fontId="26" fillId="12" borderId="0" applyNumberFormat="0" applyBorder="0" applyAlignment="0" applyProtection="0">
      <alignment vertical="center"/>
    </xf>
    <xf numFmtId="0" fontId="37" fillId="23" borderId="0" applyNumberFormat="0" applyBorder="0" applyAlignment="0" applyProtection="0">
      <alignment vertical="center"/>
    </xf>
    <xf numFmtId="0" fontId="21" fillId="10" borderId="0" applyNumberFormat="0" applyBorder="0" applyAlignment="0" applyProtection="0">
      <alignment vertical="center"/>
    </xf>
    <xf numFmtId="0" fontId="24" fillId="22" borderId="0" applyNumberFormat="0" applyBorder="0" applyAlignment="0" applyProtection="0">
      <alignment vertical="center"/>
    </xf>
    <xf numFmtId="0" fontId="21" fillId="24" borderId="0" applyNumberFormat="0" applyBorder="0" applyAlignment="0" applyProtection="0">
      <alignment vertical="center"/>
    </xf>
    <xf numFmtId="0" fontId="21" fillId="3" borderId="0" applyNumberFormat="0" applyBorder="0" applyAlignment="0" applyProtection="0">
      <alignment vertical="center"/>
    </xf>
    <xf numFmtId="0" fontId="21" fillId="16" borderId="0" applyNumberFormat="0" applyBorder="0" applyAlignment="0" applyProtection="0">
      <alignment vertical="center"/>
    </xf>
    <xf numFmtId="0" fontId="21" fillId="26" borderId="0" applyNumberFormat="0" applyBorder="0" applyAlignment="0" applyProtection="0">
      <alignment vertical="center"/>
    </xf>
    <xf numFmtId="0" fontId="24" fillId="25" borderId="0" applyNumberFormat="0" applyBorder="0" applyAlignment="0" applyProtection="0">
      <alignment vertical="center"/>
    </xf>
    <xf numFmtId="0" fontId="24" fillId="19" borderId="0" applyNumberFormat="0" applyBorder="0" applyAlignment="0" applyProtection="0">
      <alignment vertical="center"/>
    </xf>
    <xf numFmtId="0" fontId="21" fillId="9" borderId="0" applyNumberFormat="0" applyBorder="0" applyAlignment="0" applyProtection="0">
      <alignment vertical="center"/>
    </xf>
    <xf numFmtId="0" fontId="25" fillId="0" borderId="0"/>
    <xf numFmtId="0" fontId="21" fillId="28" borderId="0" applyNumberFormat="0" applyBorder="0" applyAlignment="0" applyProtection="0">
      <alignment vertical="center"/>
    </xf>
    <xf numFmtId="0" fontId="24" fillId="32" borderId="0" applyNumberFormat="0" applyBorder="0" applyAlignment="0" applyProtection="0">
      <alignment vertical="center"/>
    </xf>
    <xf numFmtId="0" fontId="21" fillId="31" borderId="0" applyNumberFormat="0" applyBorder="0" applyAlignment="0" applyProtection="0">
      <alignment vertical="center"/>
    </xf>
    <xf numFmtId="0" fontId="24" fillId="30" borderId="0" applyNumberFormat="0" applyBorder="0" applyAlignment="0" applyProtection="0">
      <alignment vertical="center"/>
    </xf>
    <xf numFmtId="0" fontId="24" fillId="29" borderId="0" applyNumberFormat="0" applyBorder="0" applyAlignment="0" applyProtection="0">
      <alignment vertical="center"/>
    </xf>
    <xf numFmtId="0" fontId="21" fillId="15" borderId="0" applyNumberFormat="0" applyBorder="0" applyAlignment="0" applyProtection="0">
      <alignment vertical="center"/>
    </xf>
    <xf numFmtId="0" fontId="24" fillId="27" borderId="0" applyNumberFormat="0" applyBorder="0" applyAlignment="0" applyProtection="0">
      <alignment vertical="center"/>
    </xf>
    <xf numFmtId="0" fontId="0" fillId="0" borderId="0">
      <alignment vertical="center"/>
    </xf>
    <xf numFmtId="0" fontId="16" fillId="0" borderId="0"/>
  </cellStyleXfs>
  <cellXfs count="6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0" fillId="0" borderId="4" xfId="0" applyBorder="1">
      <alignment vertical="center"/>
    </xf>
    <xf numFmtId="0" fontId="0" fillId="0" borderId="0" xfId="0" applyFont="1" applyFill="1" applyAlignment="1"/>
    <xf numFmtId="0" fontId="4" fillId="0" borderId="0" xfId="0" applyFont="1" applyFill="1" applyAlignment="1">
      <alignment vertical="center" wrapText="1"/>
    </xf>
    <xf numFmtId="0" fontId="0"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5" xfId="0" applyFont="1" applyFill="1" applyBorder="1" applyAlignment="1">
      <alignment vertical="center" wrapText="1"/>
    </xf>
    <xf numFmtId="0" fontId="9"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5" xfId="0" applyFont="1" applyFill="1" applyBorder="1" applyAlignment="1">
      <alignment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5" xfId="50" applyFont="1" applyBorder="1" applyAlignment="1">
      <alignment horizontal="center" vertical="center" wrapText="1"/>
    </xf>
    <xf numFmtId="0" fontId="13" fillId="0" borderId="5" xfId="50" applyFont="1" applyBorder="1" applyAlignment="1">
      <alignment horizontal="center" vertical="center" wrapText="1"/>
    </xf>
    <xf numFmtId="0" fontId="10" fillId="0" borderId="5" xfId="50" applyNumberFormat="1" applyFont="1" applyFill="1" applyBorder="1" applyAlignment="1">
      <alignment vertical="center" wrapText="1"/>
    </xf>
    <xf numFmtId="0" fontId="14" fillId="0" borderId="5" xfId="0" applyNumberFormat="1" applyFont="1" applyFill="1" applyBorder="1" applyAlignment="1">
      <alignment horizontal="center" vertical="center"/>
    </xf>
    <xf numFmtId="0" fontId="15" fillId="0" borderId="5" xfId="0" applyFont="1" applyFill="1" applyBorder="1" applyAlignment="1">
      <alignment wrapText="1"/>
    </xf>
    <xf numFmtId="0" fontId="0" fillId="0" borderId="5" xfId="0" applyFont="1" applyFill="1" applyBorder="1" applyAlignment="1">
      <alignment horizontal="center"/>
    </xf>
    <xf numFmtId="0" fontId="13" fillId="0" borderId="5" xfId="50" applyNumberFormat="1" applyFont="1" applyFill="1" applyBorder="1" applyAlignment="1">
      <alignment vertical="center" wrapText="1"/>
    </xf>
    <xf numFmtId="0" fontId="10" fillId="0" borderId="5" xfId="50" applyFont="1" applyBorder="1" applyAlignment="1">
      <alignment horizontal="center" vertical="center" wrapText="1"/>
    </xf>
    <xf numFmtId="0" fontId="16" fillId="0" borderId="5"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5" xfId="0" applyFont="1" applyFill="1" applyBorder="1" applyAlignment="1">
      <alignment vertical="center" wrapText="1"/>
    </xf>
    <xf numFmtId="9" fontId="16" fillId="0" borderId="5" xfId="0" applyNumberFormat="1" applyFont="1" applyFill="1" applyBorder="1" applyAlignment="1">
      <alignment horizontal="center" vertical="center" wrapText="1"/>
    </xf>
    <xf numFmtId="0" fontId="10" fillId="0" borderId="5" xfId="50" applyNumberFormat="1" applyFont="1" applyFill="1" applyBorder="1" applyAlignment="1">
      <alignment horizontal="left" vertical="center" wrapText="1"/>
    </xf>
    <xf numFmtId="0" fontId="18" fillId="0" borderId="5" xfId="0" applyNumberFormat="1" applyFont="1" applyFill="1" applyBorder="1" applyAlignment="1">
      <alignment vertical="center"/>
    </xf>
    <xf numFmtId="0" fontId="9" fillId="0" borderId="5" xfId="0" applyFont="1" applyFill="1" applyBorder="1" applyAlignment="1">
      <alignment horizontal="left" vertical="center" wrapText="1"/>
    </xf>
    <xf numFmtId="0" fontId="10" fillId="0" borderId="6" xfId="0" applyFont="1" applyFill="1" applyBorder="1" applyAlignment="1">
      <alignment vertical="center" wrapText="1"/>
    </xf>
    <xf numFmtId="0" fontId="12" fillId="0" borderId="7" xfId="0" applyFont="1" applyFill="1" applyBorder="1" applyAlignment="1">
      <alignment vertical="center" wrapText="1"/>
    </xf>
    <xf numFmtId="0" fontId="10" fillId="0" borderId="9" xfId="0" applyFont="1" applyFill="1" applyBorder="1" applyAlignment="1">
      <alignment horizontal="left" vertical="center" wrapText="1"/>
    </xf>
    <xf numFmtId="0" fontId="9" fillId="0" borderId="9" xfId="0" applyFont="1" applyFill="1" applyBorder="1" applyAlignment="1">
      <alignment horizontal="center" vertical="center" wrapText="1"/>
    </xf>
    <xf numFmtId="0" fontId="9" fillId="0" borderId="5"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_4422630BD59E014AE0530A0804CCCC24"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workbookViewId="0">
      <selection activeCell="K36" sqref="K36"/>
    </sheetView>
  </sheetViews>
  <sheetFormatPr defaultColWidth="9" defaultRowHeight="13.5"/>
  <cols>
    <col min="1" max="1" width="9" style="7"/>
    <col min="2" max="2" width="13.375" style="7" customWidth="1"/>
    <col min="3" max="3" width="19.7583333333333" style="7" customWidth="1"/>
    <col min="4" max="5" width="14.2583333333333" style="7" customWidth="1"/>
    <col min="6" max="6" width="13.2583333333333" style="7" customWidth="1"/>
    <col min="7" max="9" width="14.2583333333333" style="7" customWidth="1"/>
    <col min="10" max="10" width="9" style="7"/>
    <col min="11" max="11" width="12.625" style="7"/>
    <col min="12" max="16384" width="9" style="7"/>
  </cols>
  <sheetData>
    <row r="1" ht="36" customHeight="1" spans="1:9">
      <c r="A1" s="8" t="s">
        <v>0</v>
      </c>
      <c r="B1" s="9"/>
      <c r="C1" s="9"/>
      <c r="D1" s="9"/>
      <c r="E1" s="9"/>
      <c r="F1" s="9"/>
      <c r="G1" s="9"/>
      <c r="H1" s="9"/>
      <c r="I1" s="9"/>
    </row>
    <row r="2" ht="27" customHeight="1" spans="1:9">
      <c r="A2" s="10" t="s">
        <v>1</v>
      </c>
      <c r="B2" s="10"/>
      <c r="C2" s="10"/>
      <c r="D2" s="10"/>
      <c r="E2" s="10"/>
      <c r="F2" s="10"/>
      <c r="G2" s="10"/>
      <c r="H2" s="10"/>
      <c r="I2" s="10"/>
    </row>
    <row r="3" ht="27" customHeight="1" spans="1:9">
      <c r="A3" s="11" t="s">
        <v>2</v>
      </c>
      <c r="B3" s="11"/>
      <c r="C3" s="11"/>
      <c r="D3" s="11"/>
      <c r="E3" s="11"/>
      <c r="F3" s="11"/>
      <c r="G3" s="11"/>
      <c r="H3" s="11"/>
      <c r="I3" s="11"/>
    </row>
    <row r="4" spans="1:9">
      <c r="A4" s="12" t="s">
        <v>3</v>
      </c>
      <c r="B4" s="12"/>
      <c r="C4" s="12" t="s">
        <v>4</v>
      </c>
      <c r="D4" s="12"/>
      <c r="E4" s="12"/>
      <c r="F4" s="12"/>
      <c r="G4" s="12"/>
      <c r="H4" s="12"/>
      <c r="I4" s="12"/>
    </row>
    <row r="5" spans="1:9">
      <c r="A5" s="12"/>
      <c r="B5" s="12"/>
      <c r="C5" s="12"/>
      <c r="D5" s="12"/>
      <c r="E5" s="12"/>
      <c r="F5" s="12"/>
      <c r="G5" s="12"/>
      <c r="H5" s="12"/>
      <c r="I5" s="12"/>
    </row>
    <row r="6" spans="1:9">
      <c r="A6" s="13" t="s">
        <v>5</v>
      </c>
      <c r="B6" s="12"/>
      <c r="C6" s="12"/>
      <c r="D6" s="14" t="s">
        <v>6</v>
      </c>
      <c r="E6" s="14" t="s">
        <v>7</v>
      </c>
      <c r="F6" s="15" t="s">
        <v>8</v>
      </c>
      <c r="G6" s="15" t="s">
        <v>9</v>
      </c>
      <c r="H6" s="15" t="s">
        <v>10</v>
      </c>
      <c r="I6" s="15" t="s">
        <v>11</v>
      </c>
    </row>
    <row r="7" spans="1:9">
      <c r="A7" s="16"/>
      <c r="B7" s="17" t="s">
        <v>12</v>
      </c>
      <c r="C7" s="18"/>
      <c r="D7" s="19">
        <v>4573.1324</v>
      </c>
      <c r="E7" s="19">
        <v>4573.1324</v>
      </c>
      <c r="F7" s="20">
        <v>4423.084592</v>
      </c>
      <c r="G7" s="21">
        <v>10</v>
      </c>
      <c r="H7" s="20">
        <f>F7/E7</f>
        <v>0.967189270968844</v>
      </c>
      <c r="I7" s="56">
        <f>(H7+H8+H9)/3</f>
        <v>0.966544967049135</v>
      </c>
    </row>
    <row r="8" spans="1:9">
      <c r="A8" s="16"/>
      <c r="B8" s="21" t="s">
        <v>13</v>
      </c>
      <c r="C8" s="22" t="s">
        <v>14</v>
      </c>
      <c r="D8" s="19">
        <f>D7-D9</f>
        <v>2171.4919</v>
      </c>
      <c r="E8" s="19">
        <f>E7-E9</f>
        <v>2171.4919</v>
      </c>
      <c r="F8" s="20">
        <v>2056.444092</v>
      </c>
      <c r="G8" s="23"/>
      <c r="H8" s="20">
        <f>F8/E8</f>
        <v>0.947019002005027</v>
      </c>
      <c r="I8" s="57"/>
    </row>
    <row r="9" spans="1:9">
      <c r="A9" s="16"/>
      <c r="B9" s="24"/>
      <c r="C9" s="22" t="s">
        <v>15</v>
      </c>
      <c r="D9" s="19">
        <v>2401.6405</v>
      </c>
      <c r="E9" s="19">
        <v>2401.6405</v>
      </c>
      <c r="F9" s="20">
        <v>2366.6405</v>
      </c>
      <c r="G9" s="23"/>
      <c r="H9" s="20">
        <f>F9/E9</f>
        <v>0.985426628173534</v>
      </c>
      <c r="I9" s="57"/>
    </row>
    <row r="10" ht="21" customHeight="1" spans="1:9">
      <c r="A10" s="12"/>
      <c r="B10" s="19" t="s">
        <v>16</v>
      </c>
      <c r="C10" s="19"/>
      <c r="D10" s="19"/>
      <c r="E10" s="19"/>
      <c r="F10" s="19" t="s">
        <v>17</v>
      </c>
      <c r="G10" s="19"/>
      <c r="H10" s="19"/>
      <c r="I10" s="19"/>
    </row>
    <row r="11" ht="24.75" customHeight="1" spans="1:9">
      <c r="A11" s="12" t="s">
        <v>18</v>
      </c>
      <c r="B11" s="20" t="s">
        <v>19</v>
      </c>
      <c r="C11" s="17" t="s">
        <v>20</v>
      </c>
      <c r="D11" s="25"/>
      <c r="E11" s="18"/>
      <c r="F11" s="17" t="s">
        <v>21</v>
      </c>
      <c r="G11" s="25"/>
      <c r="H11" s="25"/>
      <c r="I11" s="18"/>
    </row>
    <row r="12" ht="350" customHeight="1" spans="1:9">
      <c r="A12" s="12"/>
      <c r="B12" s="20" t="s">
        <v>22</v>
      </c>
      <c r="C12" s="26" t="s">
        <v>23</v>
      </c>
      <c r="D12" s="27"/>
      <c r="E12" s="28"/>
      <c r="F12" s="29" t="s">
        <v>24</v>
      </c>
      <c r="G12" s="30"/>
      <c r="H12" s="30"/>
      <c r="I12" s="58"/>
    </row>
    <row r="13" ht="24" customHeight="1" spans="1:9">
      <c r="A13" s="12" t="s">
        <v>25</v>
      </c>
      <c r="B13" s="20" t="s">
        <v>26</v>
      </c>
      <c r="C13" s="17" t="s">
        <v>27</v>
      </c>
      <c r="D13" s="25"/>
      <c r="E13" s="18"/>
      <c r="F13" s="17" t="s">
        <v>28</v>
      </c>
      <c r="G13" s="25"/>
      <c r="H13" s="25"/>
      <c r="I13" s="18"/>
    </row>
    <row r="14" ht="16.5" customHeight="1" spans="1:9">
      <c r="A14" s="12"/>
      <c r="B14" s="20" t="s">
        <v>29</v>
      </c>
      <c r="C14" s="31"/>
      <c r="D14" s="32"/>
      <c r="E14" s="33"/>
      <c r="F14" s="17"/>
      <c r="G14" s="25"/>
      <c r="H14" s="25"/>
      <c r="I14" s="18"/>
    </row>
    <row r="15" ht="16.5" customHeight="1" spans="1:9">
      <c r="A15" s="12"/>
      <c r="B15" s="20" t="s">
        <v>30</v>
      </c>
      <c r="C15" s="31"/>
      <c r="D15" s="32"/>
      <c r="E15" s="33"/>
      <c r="F15" s="17"/>
      <c r="G15" s="25"/>
      <c r="H15" s="25"/>
      <c r="I15" s="18"/>
    </row>
    <row r="16" ht="16.5" customHeight="1" spans="1:9">
      <c r="A16" s="12"/>
      <c r="B16" s="34" t="s">
        <v>31</v>
      </c>
      <c r="C16" s="35"/>
      <c r="D16" s="36"/>
      <c r="E16" s="37"/>
      <c r="F16" s="38"/>
      <c r="G16" s="39"/>
      <c r="H16" s="39"/>
      <c r="I16" s="59"/>
    </row>
    <row r="17" spans="1:9">
      <c r="A17" s="12" t="s">
        <v>32</v>
      </c>
      <c r="B17" s="12" t="s">
        <v>33</v>
      </c>
      <c r="C17" s="22" t="s">
        <v>34</v>
      </c>
      <c r="D17" s="12" t="s">
        <v>35</v>
      </c>
      <c r="E17" s="12" t="s">
        <v>36</v>
      </c>
      <c r="F17" s="15" t="s">
        <v>37</v>
      </c>
      <c r="G17" s="15" t="s">
        <v>9</v>
      </c>
      <c r="H17" s="15" t="s">
        <v>11</v>
      </c>
      <c r="I17" s="15" t="s">
        <v>38</v>
      </c>
    </row>
    <row r="18" spans="1:9">
      <c r="A18" s="12"/>
      <c r="B18" s="12"/>
      <c r="C18" s="22"/>
      <c r="D18" s="12"/>
      <c r="E18" s="12"/>
      <c r="F18" s="15"/>
      <c r="G18" s="15"/>
      <c r="H18" s="15"/>
      <c r="I18" s="15"/>
    </row>
    <row r="19" ht="16.5" customHeight="1" spans="1:9">
      <c r="A19" s="40" t="s">
        <v>39</v>
      </c>
      <c r="B19" s="41" t="s">
        <v>40</v>
      </c>
      <c r="C19" s="42" t="s">
        <v>41</v>
      </c>
      <c r="D19" s="43" t="s">
        <v>42</v>
      </c>
      <c r="E19" s="44" t="s">
        <v>43</v>
      </c>
      <c r="F19" s="43" t="s">
        <v>42</v>
      </c>
      <c r="G19" s="45">
        <v>5</v>
      </c>
      <c r="H19" s="45">
        <v>5</v>
      </c>
      <c r="I19" s="51"/>
    </row>
    <row r="20" ht="16.5" customHeight="1" spans="1:9">
      <c r="A20" s="40"/>
      <c r="B20" s="41"/>
      <c r="C20" s="42" t="s">
        <v>44</v>
      </c>
      <c r="D20" s="43" t="s">
        <v>45</v>
      </c>
      <c r="E20" s="44" t="s">
        <v>46</v>
      </c>
      <c r="F20" s="43" t="s">
        <v>45</v>
      </c>
      <c r="G20" s="45">
        <v>5</v>
      </c>
      <c r="H20" s="45">
        <v>5</v>
      </c>
      <c r="I20" s="51"/>
    </row>
    <row r="21" ht="16.5" customHeight="1" spans="1:9">
      <c r="A21" s="40"/>
      <c r="B21" s="41"/>
      <c r="C21" s="46" t="s">
        <v>47</v>
      </c>
      <c r="D21" s="43" t="s">
        <v>48</v>
      </c>
      <c r="E21" s="44" t="s">
        <v>49</v>
      </c>
      <c r="F21" s="43" t="s">
        <v>48</v>
      </c>
      <c r="G21" s="45">
        <v>5</v>
      </c>
      <c r="H21" s="45">
        <v>5</v>
      </c>
      <c r="I21" s="51"/>
    </row>
    <row r="22" ht="16.5" customHeight="1" spans="1:9">
      <c r="A22" s="40"/>
      <c r="B22" s="47" t="s">
        <v>50</v>
      </c>
      <c r="C22" s="42" t="s">
        <v>51</v>
      </c>
      <c r="D22" s="48" t="s">
        <v>52</v>
      </c>
      <c r="E22" s="44" t="s">
        <v>53</v>
      </c>
      <c r="F22" s="48" t="s">
        <v>52</v>
      </c>
      <c r="G22" s="45">
        <v>4.8</v>
      </c>
      <c r="H22" s="45">
        <v>4.8</v>
      </c>
      <c r="I22" s="51"/>
    </row>
    <row r="23" ht="16.5" customHeight="1" spans="1:9">
      <c r="A23" s="40"/>
      <c r="B23" s="47"/>
      <c r="C23" s="42" t="s">
        <v>54</v>
      </c>
      <c r="D23" s="49" t="s">
        <v>55</v>
      </c>
      <c r="E23" s="44" t="s">
        <v>56</v>
      </c>
      <c r="F23" s="49" t="s">
        <v>55</v>
      </c>
      <c r="G23" s="45">
        <v>5</v>
      </c>
      <c r="H23" s="45">
        <v>5</v>
      </c>
      <c r="I23" s="51"/>
    </row>
    <row r="24" ht="57" customHeight="1" spans="1:9">
      <c r="A24" s="40"/>
      <c r="B24" s="47"/>
      <c r="C24" s="42" t="s">
        <v>57</v>
      </c>
      <c r="D24" s="49" t="s">
        <v>55</v>
      </c>
      <c r="E24" s="44" t="s">
        <v>58</v>
      </c>
      <c r="F24" s="49" t="s">
        <v>55</v>
      </c>
      <c r="G24" s="50">
        <v>10</v>
      </c>
      <c r="H24" s="50">
        <v>9.6</v>
      </c>
      <c r="I24" s="60" t="s">
        <v>59</v>
      </c>
    </row>
    <row r="25" ht="16.5" customHeight="1" spans="1:9">
      <c r="A25" s="40"/>
      <c r="B25" s="47"/>
      <c r="C25" s="42" t="s">
        <v>60</v>
      </c>
      <c r="D25" s="49" t="s">
        <v>61</v>
      </c>
      <c r="E25" s="44" t="s">
        <v>62</v>
      </c>
      <c r="F25" s="49" t="s">
        <v>61</v>
      </c>
      <c r="G25" s="45">
        <v>3</v>
      </c>
      <c r="H25" s="45">
        <v>3</v>
      </c>
      <c r="I25" s="51"/>
    </row>
    <row r="26" ht="16.5" customHeight="1" spans="1:9">
      <c r="A26" s="40"/>
      <c r="B26" s="47"/>
      <c r="C26" s="42" t="s">
        <v>63</v>
      </c>
      <c r="D26" s="49" t="s">
        <v>61</v>
      </c>
      <c r="E26" s="44" t="s">
        <v>64</v>
      </c>
      <c r="F26" s="49" t="s">
        <v>61</v>
      </c>
      <c r="G26" s="45">
        <v>3</v>
      </c>
      <c r="H26" s="45">
        <v>3</v>
      </c>
      <c r="I26" s="51"/>
    </row>
    <row r="27" ht="16.5" customHeight="1" spans="1:9">
      <c r="A27" s="40"/>
      <c r="B27" s="47"/>
      <c r="C27" s="42" t="s">
        <v>65</v>
      </c>
      <c r="D27" s="48" t="s">
        <v>66</v>
      </c>
      <c r="E27" s="44" t="s">
        <v>67</v>
      </c>
      <c r="F27" s="48" t="s">
        <v>66</v>
      </c>
      <c r="G27" s="45">
        <v>3</v>
      </c>
      <c r="H27" s="45">
        <v>3</v>
      </c>
      <c r="I27" s="51"/>
    </row>
    <row r="28" ht="16.5" customHeight="1" spans="1:9">
      <c r="A28" s="40"/>
      <c r="B28" s="47"/>
      <c r="C28" s="42" t="s">
        <v>68</v>
      </c>
      <c r="D28" s="49" t="s">
        <v>55</v>
      </c>
      <c r="E28" s="44" t="s">
        <v>69</v>
      </c>
      <c r="F28" s="49" t="s">
        <v>55</v>
      </c>
      <c r="G28" s="45">
        <v>1</v>
      </c>
      <c r="H28" s="45">
        <v>1</v>
      </c>
      <c r="I28" s="51"/>
    </row>
    <row r="29" ht="16.5" customHeight="1" spans="1:9">
      <c r="A29" s="40"/>
      <c r="B29" s="47"/>
      <c r="C29" s="42" t="s">
        <v>70</v>
      </c>
      <c r="D29" s="48" t="s">
        <v>71</v>
      </c>
      <c r="E29" s="44" t="s">
        <v>72</v>
      </c>
      <c r="F29" s="48" t="s">
        <v>71</v>
      </c>
      <c r="G29" s="45">
        <v>2</v>
      </c>
      <c r="H29" s="45">
        <v>2</v>
      </c>
      <c r="I29" s="51"/>
    </row>
    <row r="30" ht="16.5" customHeight="1" spans="1:9">
      <c r="A30" s="40"/>
      <c r="B30" s="47"/>
      <c r="C30" s="42" t="s">
        <v>73</v>
      </c>
      <c r="D30" s="48" t="s">
        <v>74</v>
      </c>
      <c r="E30" s="44" t="s">
        <v>75</v>
      </c>
      <c r="F30" s="48" t="s">
        <v>74</v>
      </c>
      <c r="G30" s="45">
        <v>2</v>
      </c>
      <c r="H30" s="45">
        <v>2</v>
      </c>
      <c r="I30" s="51"/>
    </row>
    <row r="31" ht="16.5" customHeight="1" spans="1:9">
      <c r="A31" s="40"/>
      <c r="B31" s="47"/>
      <c r="C31" s="42" t="s">
        <v>76</v>
      </c>
      <c r="D31" s="48" t="s">
        <v>77</v>
      </c>
      <c r="E31" s="44" t="s">
        <v>75</v>
      </c>
      <c r="F31" s="48" t="s">
        <v>77</v>
      </c>
      <c r="G31" s="45">
        <v>5</v>
      </c>
      <c r="H31" s="45">
        <v>5</v>
      </c>
      <c r="I31" s="51"/>
    </row>
    <row r="32" ht="16.5" customHeight="1" spans="1:9">
      <c r="A32" s="40"/>
      <c r="B32" s="47"/>
      <c r="C32" s="42" t="s">
        <v>78</v>
      </c>
      <c r="D32" s="48" t="s">
        <v>79</v>
      </c>
      <c r="E32" s="44" t="s">
        <v>80</v>
      </c>
      <c r="F32" s="48" t="s">
        <v>79</v>
      </c>
      <c r="G32" s="45">
        <v>3</v>
      </c>
      <c r="H32" s="45">
        <v>3</v>
      </c>
      <c r="I32" s="51"/>
    </row>
    <row r="33" ht="16.5" customHeight="1" spans="1:9">
      <c r="A33" s="40"/>
      <c r="B33" s="47"/>
      <c r="C33" s="42" t="s">
        <v>81</v>
      </c>
      <c r="D33" s="48" t="s">
        <v>82</v>
      </c>
      <c r="E33" s="44" t="s">
        <v>83</v>
      </c>
      <c r="F33" s="48" t="s">
        <v>82</v>
      </c>
      <c r="G33" s="45">
        <v>3</v>
      </c>
      <c r="H33" s="45">
        <v>3</v>
      </c>
      <c r="I33" s="51"/>
    </row>
    <row r="34" ht="16.5" customHeight="1" spans="1:9">
      <c r="A34" s="40"/>
      <c r="B34" s="47" t="s">
        <v>84</v>
      </c>
      <c r="C34" s="42" t="s">
        <v>85</v>
      </c>
      <c r="D34" s="48" t="s">
        <v>86</v>
      </c>
      <c r="E34" s="44" t="s">
        <v>87</v>
      </c>
      <c r="F34" s="48" t="s">
        <v>86</v>
      </c>
      <c r="G34" s="45">
        <v>5</v>
      </c>
      <c r="H34" s="45">
        <v>5</v>
      </c>
      <c r="I34" s="51"/>
    </row>
    <row r="35" ht="16.5" customHeight="1" spans="1:9">
      <c r="A35" s="40"/>
      <c r="B35" s="47"/>
      <c r="C35" s="42" t="s">
        <v>88</v>
      </c>
      <c r="D35" s="48" t="s">
        <v>86</v>
      </c>
      <c r="E35" s="44" t="s">
        <v>89</v>
      </c>
      <c r="F35" s="48" t="s">
        <v>86</v>
      </c>
      <c r="G35" s="45">
        <v>5</v>
      </c>
      <c r="H35" s="45">
        <v>5</v>
      </c>
      <c r="I35" s="51"/>
    </row>
    <row r="36" ht="16.5" customHeight="1" spans="1:9">
      <c r="A36" s="40"/>
      <c r="B36" s="47"/>
      <c r="C36" s="42" t="s">
        <v>90</v>
      </c>
      <c r="D36" s="48" t="s">
        <v>86</v>
      </c>
      <c r="E36" s="44" t="s">
        <v>91</v>
      </c>
      <c r="F36" s="48" t="s">
        <v>86</v>
      </c>
      <c r="G36" s="45">
        <v>5</v>
      </c>
      <c r="H36" s="45">
        <v>5</v>
      </c>
      <c r="I36" s="51"/>
    </row>
    <row r="37" ht="16.5" customHeight="1" spans="1:9">
      <c r="A37" s="40"/>
      <c r="B37" s="47"/>
      <c r="C37" s="42" t="s">
        <v>92</v>
      </c>
      <c r="D37" s="48" t="s">
        <v>93</v>
      </c>
      <c r="E37" s="44" t="s">
        <v>94</v>
      </c>
      <c r="F37" s="48" t="s">
        <v>93</v>
      </c>
      <c r="G37" s="45">
        <v>5</v>
      </c>
      <c r="H37" s="45">
        <v>5</v>
      </c>
      <c r="I37" s="51"/>
    </row>
    <row r="38" ht="16.5" customHeight="1" spans="1:9">
      <c r="A38" s="40" t="s">
        <v>95</v>
      </c>
      <c r="B38" s="47" t="s">
        <v>96</v>
      </c>
      <c r="C38" s="42" t="s">
        <v>97</v>
      </c>
      <c r="D38" s="48"/>
      <c r="E38" s="51"/>
      <c r="F38" s="48"/>
      <c r="G38" s="45"/>
      <c r="H38" s="45"/>
      <c r="I38" s="51"/>
    </row>
    <row r="39" ht="16.5" customHeight="1" spans="1:9">
      <c r="A39" s="40"/>
      <c r="B39" s="47"/>
      <c r="C39" s="42" t="s">
        <v>98</v>
      </c>
      <c r="D39" s="48"/>
      <c r="E39" s="51"/>
      <c r="F39" s="48"/>
      <c r="G39" s="45"/>
      <c r="H39" s="45"/>
      <c r="I39" s="51"/>
    </row>
    <row r="40" ht="16.5" customHeight="1" spans="1:9">
      <c r="A40" s="40"/>
      <c r="B40" s="47"/>
      <c r="C40" s="42" t="s">
        <v>99</v>
      </c>
      <c r="D40" s="48"/>
      <c r="E40" s="51"/>
      <c r="F40" s="48"/>
      <c r="G40" s="45"/>
      <c r="H40" s="45"/>
      <c r="I40" s="51"/>
    </row>
    <row r="41" ht="16.5" customHeight="1" spans="1:9">
      <c r="A41" s="40"/>
      <c r="B41" s="47" t="s">
        <v>100</v>
      </c>
      <c r="C41" s="42" t="s">
        <v>101</v>
      </c>
      <c r="D41" s="52">
        <v>1</v>
      </c>
      <c r="E41" s="51"/>
      <c r="F41" s="52">
        <v>1</v>
      </c>
      <c r="G41" s="45">
        <v>5</v>
      </c>
      <c r="H41" s="45">
        <v>5</v>
      </c>
      <c r="I41" s="51"/>
    </row>
    <row r="42" ht="16.5" customHeight="1" spans="1:9">
      <c r="A42" s="40"/>
      <c r="B42" s="47"/>
      <c r="C42" s="42" t="s">
        <v>102</v>
      </c>
      <c r="D42" s="48"/>
      <c r="E42" s="51"/>
      <c r="F42" s="48"/>
      <c r="G42" s="45"/>
      <c r="H42" s="45"/>
      <c r="I42" s="51"/>
    </row>
    <row r="43" ht="16.5" customHeight="1" spans="1:9">
      <c r="A43" s="40"/>
      <c r="B43" s="47"/>
      <c r="C43" s="42" t="s">
        <v>99</v>
      </c>
      <c r="D43" s="48"/>
      <c r="E43" s="51"/>
      <c r="F43" s="48"/>
      <c r="G43" s="45"/>
      <c r="H43" s="45"/>
      <c r="I43" s="51"/>
    </row>
    <row r="44" ht="16.5" customHeight="1" spans="1:9">
      <c r="A44" s="40" t="s">
        <v>103</v>
      </c>
      <c r="B44" s="47" t="s">
        <v>104</v>
      </c>
      <c r="C44" s="42" t="s">
        <v>105</v>
      </c>
      <c r="D44" s="48" t="s">
        <v>106</v>
      </c>
      <c r="E44" s="51"/>
      <c r="F44" s="48" t="s">
        <v>106</v>
      </c>
      <c r="G44" s="50">
        <v>5</v>
      </c>
      <c r="H44" s="50">
        <v>5</v>
      </c>
      <c r="I44" s="51"/>
    </row>
    <row r="45" ht="16.5" customHeight="1" spans="1:9">
      <c r="A45" s="40"/>
      <c r="B45" s="47"/>
      <c r="C45" s="42" t="s">
        <v>107</v>
      </c>
      <c r="D45" s="48"/>
      <c r="E45" s="51"/>
      <c r="F45" s="48"/>
      <c r="G45" s="50"/>
      <c r="H45" s="50"/>
      <c r="I45" s="51"/>
    </row>
    <row r="46" ht="16.5" customHeight="1" spans="1:9">
      <c r="A46" s="40"/>
      <c r="B46" s="47"/>
      <c r="C46" s="42" t="s">
        <v>99</v>
      </c>
      <c r="D46" s="48"/>
      <c r="E46" s="51"/>
      <c r="F46" s="48"/>
      <c r="G46" s="50"/>
      <c r="H46" s="50"/>
      <c r="I46" s="51"/>
    </row>
    <row r="47" ht="16.5" customHeight="1" spans="1:9">
      <c r="A47" s="40"/>
      <c r="B47" s="47" t="s">
        <v>108</v>
      </c>
      <c r="C47" s="42" t="s">
        <v>109</v>
      </c>
      <c r="D47" s="48" t="s">
        <v>93</v>
      </c>
      <c r="E47" s="51"/>
      <c r="F47" s="48" t="s">
        <v>93</v>
      </c>
      <c r="G47" s="50">
        <v>5</v>
      </c>
      <c r="H47" s="50">
        <v>5</v>
      </c>
      <c r="I47" s="51"/>
    </row>
    <row r="48" ht="16.5" customHeight="1" spans="1:9">
      <c r="A48" s="40"/>
      <c r="B48" s="47"/>
      <c r="C48" s="42" t="s">
        <v>110</v>
      </c>
      <c r="D48" s="48" t="s">
        <v>93</v>
      </c>
      <c r="E48" s="51"/>
      <c r="F48" s="48" t="s">
        <v>93</v>
      </c>
      <c r="G48" s="50">
        <v>5</v>
      </c>
      <c r="H48" s="50">
        <v>5</v>
      </c>
      <c r="I48" s="51"/>
    </row>
    <row r="49" ht="16.5" customHeight="1" spans="1:9">
      <c r="A49" s="40"/>
      <c r="B49" s="47"/>
      <c r="C49" s="53" t="s">
        <v>99</v>
      </c>
      <c r="D49" s="54"/>
      <c r="E49" s="51"/>
      <c r="F49" s="54"/>
      <c r="G49" s="50">
        <v>100</v>
      </c>
      <c r="H49" s="50">
        <f>SUM(H19:H48)</f>
        <v>99.4</v>
      </c>
      <c r="I49" s="51"/>
    </row>
    <row r="50" ht="94" customHeight="1" spans="1:9">
      <c r="A50" s="55" t="s">
        <v>111</v>
      </c>
      <c r="B50" s="55"/>
      <c r="C50" s="55"/>
      <c r="D50" s="55"/>
      <c r="E50" s="55"/>
      <c r="F50" s="55"/>
      <c r="G50" s="55"/>
      <c r="H50" s="55"/>
      <c r="I50" s="55"/>
    </row>
  </sheetData>
  <mergeCells count="45">
    <mergeCell ref="A2:I2"/>
    <mergeCell ref="A3:I3"/>
    <mergeCell ref="B7:C7"/>
    <mergeCell ref="B10:E10"/>
    <mergeCell ref="F10:I10"/>
    <mergeCell ref="C11:E11"/>
    <mergeCell ref="F11:I11"/>
    <mergeCell ref="C12:E12"/>
    <mergeCell ref="F12:I12"/>
    <mergeCell ref="C13:E13"/>
    <mergeCell ref="F13:I13"/>
    <mergeCell ref="C14:E14"/>
    <mergeCell ref="F14:I14"/>
    <mergeCell ref="C15:E15"/>
    <mergeCell ref="F15:I15"/>
    <mergeCell ref="C16:E16"/>
    <mergeCell ref="F16:I16"/>
    <mergeCell ref="A50:I50"/>
    <mergeCell ref="A6:A9"/>
    <mergeCell ref="A11:A12"/>
    <mergeCell ref="A13:A16"/>
    <mergeCell ref="A17:A18"/>
    <mergeCell ref="A19:A37"/>
    <mergeCell ref="A38:A43"/>
    <mergeCell ref="A44:A49"/>
    <mergeCell ref="B8:B9"/>
    <mergeCell ref="B17:B18"/>
    <mergeCell ref="B19:B21"/>
    <mergeCell ref="B22:B33"/>
    <mergeCell ref="B34:B37"/>
    <mergeCell ref="B38:B40"/>
    <mergeCell ref="B41:B43"/>
    <mergeCell ref="B44:B46"/>
    <mergeCell ref="B47:B49"/>
    <mergeCell ref="C17:C18"/>
    <mergeCell ref="D17:D18"/>
    <mergeCell ref="E17:E18"/>
    <mergeCell ref="F17:F18"/>
    <mergeCell ref="G7:G9"/>
    <mergeCell ref="G17:G18"/>
    <mergeCell ref="H17:H18"/>
    <mergeCell ref="I7:I9"/>
    <mergeCell ref="I17:I18"/>
    <mergeCell ref="A4:B5"/>
    <mergeCell ref="C4:I5"/>
  </mergeCells>
  <pageMargins left="0.7" right="0.7"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F12" sqref="F12:I12"/>
    </sheetView>
  </sheetViews>
  <sheetFormatPr defaultColWidth="9" defaultRowHeight="13.5" outlineLevelRow="6"/>
  <cols>
    <col min="2" max="2" width="19.25" customWidth="1"/>
  </cols>
  <sheetData>
    <row r="1" ht="57" customHeight="1" spans="1:10">
      <c r="A1" s="1" t="s">
        <v>112</v>
      </c>
      <c r="B1" s="1"/>
      <c r="C1" s="1"/>
      <c r="D1" s="1"/>
      <c r="E1" s="1"/>
      <c r="F1" s="1"/>
      <c r="G1" s="1"/>
      <c r="H1" s="1"/>
      <c r="I1" s="1"/>
      <c r="J1" s="1"/>
    </row>
    <row r="2" ht="27.75" spans="1:10">
      <c r="A2" s="2" t="s">
        <v>113</v>
      </c>
      <c r="B2" s="3" t="s">
        <v>114</v>
      </c>
      <c r="C2" s="3" t="s">
        <v>115</v>
      </c>
      <c r="D2" s="3" t="s">
        <v>116</v>
      </c>
      <c r="E2" s="3" t="s">
        <v>10</v>
      </c>
      <c r="F2" s="3" t="s">
        <v>117</v>
      </c>
      <c r="G2" s="3" t="s">
        <v>118</v>
      </c>
      <c r="H2" s="3" t="s">
        <v>119</v>
      </c>
      <c r="I2" s="3" t="s">
        <v>120</v>
      </c>
      <c r="J2" s="3" t="s">
        <v>121</v>
      </c>
    </row>
    <row r="3" ht="21" spans="1:10">
      <c r="A3" s="4"/>
      <c r="B3" s="5"/>
      <c r="C3" s="5"/>
      <c r="D3" s="5"/>
      <c r="E3" s="5"/>
      <c r="F3" s="5"/>
      <c r="G3" s="5"/>
      <c r="H3" s="5"/>
      <c r="I3" s="5"/>
      <c r="J3" s="5"/>
    </row>
    <row r="4" ht="21" spans="1:10">
      <c r="A4" s="4"/>
      <c r="B4" s="5"/>
      <c r="C4" s="5"/>
      <c r="D4" s="5"/>
      <c r="E4" s="5"/>
      <c r="F4" s="5"/>
      <c r="G4" s="5"/>
      <c r="H4" s="5"/>
      <c r="I4" s="5"/>
      <c r="J4" s="5"/>
    </row>
    <row r="5" ht="21" spans="1:10">
      <c r="A5" s="4"/>
      <c r="B5" s="5"/>
      <c r="C5" s="5"/>
      <c r="D5" s="5"/>
      <c r="E5" s="5"/>
      <c r="F5" s="5"/>
      <c r="G5" s="5"/>
      <c r="H5" s="5"/>
      <c r="I5" s="5"/>
      <c r="J5" s="5"/>
    </row>
    <row r="6" ht="21" spans="1:10">
      <c r="A6" s="4"/>
      <c r="B6" s="5"/>
      <c r="C6" s="5"/>
      <c r="D6" s="5"/>
      <c r="E6" s="5"/>
      <c r="F6" s="5"/>
      <c r="G6" s="5"/>
      <c r="H6" s="5"/>
      <c r="I6" s="5"/>
      <c r="J6" s="5"/>
    </row>
    <row r="7" ht="21" spans="1:10">
      <c r="A7" s="4"/>
      <c r="B7" s="5"/>
      <c r="C7" s="5"/>
      <c r="D7" s="5"/>
      <c r="E7" s="5"/>
      <c r="F7" s="5"/>
      <c r="G7" s="5"/>
      <c r="H7" s="5"/>
      <c r="I7" s="5"/>
      <c r="J7" s="6"/>
    </row>
  </sheetData>
  <mergeCells count="1">
    <mergeCell ref="A1:J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12" sqref="F12:I12"/>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部门（单位）整体支出绩效自评表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嘿嘿嘿</cp:lastModifiedBy>
  <dcterms:created xsi:type="dcterms:W3CDTF">2020-08-24T14:37:00Z</dcterms:created>
  <dcterms:modified xsi:type="dcterms:W3CDTF">2022-05-10T11:59:58Z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F50233B538CE4B73A7F1B0A323F66216</vt:lpwstr>
  </property>
</Properties>
</file>